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02.2019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5" i="1"/>
  <c r="F4" i="1"/>
  <c r="F3" i="1"/>
  <c r="F2" i="1"/>
  <c r="F15" i="1" l="1"/>
</calcChain>
</file>

<file path=xl/sharedStrings.xml><?xml version="1.0" encoding="utf-8"?>
<sst xmlns="http://schemas.openxmlformats.org/spreadsheetml/2006/main" count="43" uniqueCount="36">
  <si>
    <t>Cód</t>
  </si>
  <si>
    <t>Item</t>
  </si>
  <si>
    <t>Un</t>
  </si>
  <si>
    <t>Quant.</t>
  </si>
  <si>
    <t>Valor Unit.</t>
  </si>
  <si>
    <t>Valor Total</t>
  </si>
  <si>
    <t>| 001</t>
  </si>
  <si>
    <t>GERENCIAMENTO E SUPERVISÃO DAS OBRAS DO S. DE ESGOTAMENTO SANITÁRIO DA ZONA DE EXPANSÃO E BACIA DO RIO POXIM 2ª ETAPA</t>
  </si>
  <si>
    <t>| 001.001</t>
  </si>
  <si>
    <t>RECURSOS HUMANOS (176 horas trabalhadas / mês)</t>
  </si>
  <si>
    <t>| 001.001.001</t>
  </si>
  <si>
    <t>Engenheiro civil de obra senior com encargos complementares  - Coordenador</t>
  </si>
  <si>
    <t>h</t>
  </si>
  <si>
    <t>| 001.001.002</t>
  </si>
  <si>
    <t>Engenheiro civil de obra junior com encargos complementares</t>
  </si>
  <si>
    <t>| 001.001.003</t>
  </si>
  <si>
    <t>Auxiliar de escritorio com encargos complementares</t>
  </si>
  <si>
    <t>| 001.001.004</t>
  </si>
  <si>
    <t>Auxiliar técnico de engenharia com encargos complementares</t>
  </si>
  <si>
    <t>| 001.002</t>
  </si>
  <si>
    <t>RECURSOS MATERIAIS</t>
  </si>
  <si>
    <t>| 001.002.001</t>
  </si>
  <si>
    <t>Veículo Novo, tipo carro leve, motor 1.0,incluindo combustível (rodagem média mensal 2.000Km),manutenção, seguro e despesas com licenciamento</t>
  </si>
  <si>
    <t>mês</t>
  </si>
  <si>
    <t>| 001.002.002</t>
  </si>
  <si>
    <t>Plotagem em papel a-1</t>
  </si>
  <si>
    <t>un</t>
  </si>
  <si>
    <t>| 001.002.003</t>
  </si>
  <si>
    <t>Cópia Xerox A-4</t>
  </si>
  <si>
    <t>| 001.002.004</t>
  </si>
  <si>
    <t>Execução de Relatório Inicial e Final</t>
  </si>
  <si>
    <t>| 001.002.005</t>
  </si>
  <si>
    <t>Execução de Relatório Mensal</t>
  </si>
  <si>
    <t>| 001.002.006</t>
  </si>
  <si>
    <t>Material de escritório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</si>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</sst>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ht="30" x14ac:dyDescent="0.25">
      <c r="A4" s="6" t="s">
        <v>10</v>
      </c>
      <c r="B4" s="7" t="s">
        <v>11</v>
      </c>
      <c r="C4" s="8" t="s">
        <v>12</v>
      </c>
      <c r="D4" s="9">
        <v>264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2112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12</v>
      </c>
      <c r="D6" s="9">
        <v>2112</v>
      </c>
      <c r="E6" s="17">
        <v>0</v>
      </c>
      <c r="F6" s="10">
        <f>ROUND(D6*E6,2)</f>
        <v>0</v>
      </c>
    </row>
    <row r="7" spans="1:6" x14ac:dyDescent="0.25">
      <c r="A7" s="6" t="s">
        <v>17</v>
      </c>
      <c r="B7" s="7" t="s">
        <v>18</v>
      </c>
      <c r="C7" s="8" t="s">
        <v>12</v>
      </c>
      <c r="D7" s="9">
        <v>4224</v>
      </c>
      <c r="E7" s="17">
        <v>0</v>
      </c>
      <c r="F7" s="10">
        <f>ROUND(D7*E7,2)</f>
        <v>0</v>
      </c>
    </row>
    <row r="8" spans="1:6" x14ac:dyDescent="0.25">
      <c r="A8" s="11" t="s">
        <v>19</v>
      </c>
      <c r="B8" s="12" t="s">
        <v>20</v>
      </c>
      <c r="C8" s="13"/>
      <c r="D8" s="14"/>
      <c r="E8" s="16"/>
      <c r="F8" s="15">
        <f>ROUND(D8*E8,2)</f>
        <v>0</v>
      </c>
    </row>
    <row r="9" spans="1:6" ht="45" x14ac:dyDescent="0.25">
      <c r="A9" s="6" t="s">
        <v>21</v>
      </c>
      <c r="B9" s="7" t="s">
        <v>22</v>
      </c>
      <c r="C9" s="8" t="s">
        <v>23</v>
      </c>
      <c r="D9" s="9">
        <v>12</v>
      </c>
      <c r="E9" s="17">
        <v>0</v>
      </c>
      <c r="F9" s="10">
        <f>ROUND(D9*E9,2)</f>
        <v>0</v>
      </c>
    </row>
    <row r="10" spans="1:6" x14ac:dyDescent="0.25">
      <c r="A10" s="6" t="s">
        <v>24</v>
      </c>
      <c r="B10" s="7" t="s">
        <v>25</v>
      </c>
      <c r="C10" s="8" t="s">
        <v>26</v>
      </c>
      <c r="D10" s="9">
        <v>100</v>
      </c>
      <c r="E10" s="17">
        <v>0</v>
      </c>
      <c r="F10" s="10">
        <f>ROUND(D10*E10,2)</f>
        <v>0</v>
      </c>
    </row>
    <row r="11" spans="1:6" x14ac:dyDescent="0.25">
      <c r="A11" s="6" t="s">
        <v>27</v>
      </c>
      <c r="B11" s="7" t="s">
        <v>28</v>
      </c>
      <c r="C11" s="8" t="s">
        <v>26</v>
      </c>
      <c r="D11" s="9">
        <v>200</v>
      </c>
      <c r="E11" s="17">
        <v>0</v>
      </c>
      <c r="F11" s="10">
        <f>ROUND(D11*E11,2)</f>
        <v>0</v>
      </c>
    </row>
    <row r="12" spans="1:6" x14ac:dyDescent="0.25">
      <c r="A12" s="6" t="s">
        <v>29</v>
      </c>
      <c r="B12" s="7" t="s">
        <v>30</v>
      </c>
      <c r="C12" s="8" t="s">
        <v>26</v>
      </c>
      <c r="D12" s="9">
        <v>2</v>
      </c>
      <c r="E12" s="17">
        <v>0</v>
      </c>
      <c r="F12" s="10">
        <f>ROUND(D12*E12,2)</f>
        <v>0</v>
      </c>
    </row>
    <row r="13" spans="1:6" x14ac:dyDescent="0.25">
      <c r="A13" s="6" t="s">
        <v>31</v>
      </c>
      <c r="B13" s="7" t="s">
        <v>32</v>
      </c>
      <c r="C13" s="8" t="s">
        <v>26</v>
      </c>
      <c r="D13" s="9">
        <v>12</v>
      </c>
      <c r="E13" s="17">
        <v>0</v>
      </c>
      <c r="F13" s="10">
        <f>ROUND(D13*E13,2)</f>
        <v>0</v>
      </c>
    </row>
    <row r="14" spans="1:6" x14ac:dyDescent="0.25">
      <c r="A14" s="6" t="s">
        <v>33</v>
      </c>
      <c r="B14" s="7" t="s">
        <v>34</v>
      </c>
      <c r="C14" s="8" t="s">
        <v>23</v>
      </c>
      <c r="D14" s="9">
        <v>12</v>
      </c>
      <c r="E14" s="17">
        <v>0</v>
      </c>
      <c r="F14" s="10">
        <f>ROUND(D14*E14,2)</f>
        <v>0</v>
      </c>
    </row>
    <row r="15" spans="1:6" x14ac:dyDescent="0.25">
      <c r="A15" s="1"/>
      <c r="B15" s="2"/>
      <c r="C15" s="1"/>
      <c r="D15" s="5"/>
      <c r="E15" s="4" t="s">
        <v>35</v>
      </c>
      <c r="F15" s="3">
        <f>SUM(F2:F14)</f>
        <v>0</v>
      </c>
    </row>
  </sheetData>
  <sheetProtection algorithmName="SHA-512" hashValue="RjHOSGK/voTKduu/a5UCGK29hJbgBDucTzA2Jrc4RPbjwoyNjK7qbvf9IqKfPvs81WT98z1Jh8mkYdoIhoIWyQ==" saltValue="S0C3qDhoYmQfuWKlI7xfUw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2019-01-28T13:13:10Z</dcterms:created>
  <dcterms:modified xsi:type="dcterms:W3CDTF">2019-01-28T13:14:10Z</dcterms:modified>
</cp:coreProperties>
</file>